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CF38328E-D55E-41F3-8F5D-8E17F780BF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definedNames>
    <definedName name="_xlnm.Print_Area" localSheetId="0">Model!$A$1:$H$98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" l="1"/>
  <c r="D80" i="1" s="1"/>
  <c r="D65" i="1"/>
  <c r="H24" i="1" s="1"/>
  <c r="D63" i="1"/>
  <c r="D69" i="1"/>
  <c r="H34" i="1" s="1"/>
  <c r="D73" i="1"/>
  <c r="H35" i="1" s="1"/>
  <c r="D66" i="1"/>
  <c r="H29" i="1" s="1"/>
  <c r="D67" i="1"/>
  <c r="H67" i="1" s="1"/>
  <c r="D68" i="1"/>
  <c r="D70" i="1"/>
  <c r="H70" i="1" s="1"/>
  <c r="D71" i="1"/>
  <c r="H71" i="1" s="1"/>
  <c r="D43" i="1"/>
  <c r="D38" i="1"/>
  <c r="D49" i="1"/>
  <c r="H65" i="1"/>
  <c r="H40" i="1" s="1"/>
  <c r="D90" i="1" l="1"/>
  <c r="H26" i="1"/>
  <c r="H31" i="1"/>
  <c r="H36" i="1"/>
  <c r="H25" i="1"/>
  <c r="H30" i="1"/>
  <c r="D87" i="1"/>
  <c r="D88" i="1" s="1"/>
  <c r="H69" i="1" s="1"/>
  <c r="H50" i="1" s="1"/>
  <c r="D77" i="1"/>
  <c r="D78" i="1" s="1"/>
  <c r="H66" i="1" s="1"/>
  <c r="H45" i="1" s="1"/>
  <c r="D74" i="1"/>
  <c r="H32" i="1" l="1"/>
  <c r="D79" i="1"/>
  <c r="H68" i="1" s="1"/>
  <c r="H27" i="1"/>
  <c r="D89" i="1"/>
  <c r="D91" i="1" s="1"/>
  <c r="D81" i="1" l="1"/>
  <c r="H72" i="1" s="1"/>
  <c r="H63" i="1"/>
  <c r="D84" i="1" l="1"/>
  <c r="H46" i="1" s="1"/>
  <c r="D83" i="1"/>
  <c r="H41" i="1" s="1"/>
  <c r="D93" i="1"/>
  <c r="H42" i="1" s="1"/>
  <c r="D94" i="1"/>
  <c r="H47" i="1" s="1"/>
  <c r="D95" i="1"/>
  <c r="H51" i="1" s="1"/>
  <c r="H52" i="1" s="1"/>
  <c r="H73" i="1"/>
  <c r="H74" i="1" s="1"/>
  <c r="H43" i="1" l="1"/>
  <c r="H48" i="1"/>
</calcChain>
</file>

<file path=xl/sharedStrings.xml><?xml version="1.0" encoding="utf-8"?>
<sst xmlns="http://schemas.openxmlformats.org/spreadsheetml/2006/main" count="124" uniqueCount="69">
  <si>
    <t>INPUT DATA:</t>
  </si>
  <si>
    <t>END</t>
  </si>
  <si>
    <t>This case requires students to examine the issues involved with payment allocation and risk sharing</t>
  </si>
  <si>
    <t>PMPM payment from the Plan</t>
  </si>
  <si>
    <t xml:space="preserve">  Primary care physicians</t>
  </si>
  <si>
    <t xml:space="preserve">  Specialist care physicians</t>
  </si>
  <si>
    <t xml:space="preserve">  Hospital</t>
  </si>
  <si>
    <t xml:space="preserve">          KEY OUTPUT:</t>
  </si>
  <si>
    <t>Number of members</t>
  </si>
  <si>
    <t xml:space="preserve">  Variance from budget</t>
  </si>
  <si>
    <t xml:space="preserve">    Primary care physicians</t>
  </si>
  <si>
    <t xml:space="preserve">    Hospital</t>
  </si>
  <si>
    <t xml:space="preserve">  PHO administration / overhead</t>
  </si>
  <si>
    <t xml:space="preserve">    Primary care</t>
  </si>
  <si>
    <t xml:space="preserve">    Specialists</t>
  </si>
  <si>
    <t xml:space="preserve">    Ancillary services</t>
  </si>
  <si>
    <t xml:space="preserve">    Administration / profit</t>
  </si>
  <si>
    <t xml:space="preserve">  Paid to within-system hospital</t>
  </si>
  <si>
    <t xml:space="preserve">  Paid for prescription drugs</t>
  </si>
  <si>
    <t xml:space="preserve">  Paid to out-of-system providers</t>
  </si>
  <si>
    <t xml:space="preserve">      Total premium dollar</t>
  </si>
  <si>
    <t xml:space="preserve">  Professional services risk pool</t>
  </si>
  <si>
    <t xml:space="preserve">  Inpatient services risk pool</t>
  </si>
  <si>
    <t xml:space="preserve">  Paid to within-system physicians:</t>
  </si>
  <si>
    <t xml:space="preserve">    Total</t>
  </si>
  <si>
    <t>Distribution of professional services risk pool:</t>
  </si>
  <si>
    <t>Distribution of inpatient services risk pool:</t>
  </si>
  <si>
    <t>Professional Services Risk Pool:</t>
  </si>
  <si>
    <t xml:space="preserve">  Budgeted payments for specialists</t>
  </si>
  <si>
    <t xml:space="preserve">  Actual payments for specialists</t>
  </si>
  <si>
    <t xml:space="preserve">  Risk pool starting amount</t>
  </si>
  <si>
    <t xml:space="preserve">  Remainder in pool</t>
  </si>
  <si>
    <t xml:space="preserve">  Risk pool allocation</t>
  </si>
  <si>
    <t>Inpatient Services Risk Pool:</t>
  </si>
  <si>
    <t xml:space="preserve">  Budgeted payments for inpt services</t>
  </si>
  <si>
    <t xml:space="preserve">  Actual payments for inpt services</t>
  </si>
  <si>
    <t>Allocation of premium dollar (%):</t>
  </si>
  <si>
    <t>Allocation of Premium:</t>
  </si>
  <si>
    <t xml:space="preserve">      Total revenue</t>
  </si>
  <si>
    <t xml:space="preserve">                Professional services risk pool</t>
  </si>
  <si>
    <t xml:space="preserve">                Inpatient services risk pool</t>
  </si>
  <si>
    <t xml:space="preserve">                Premium allocation</t>
  </si>
  <si>
    <t xml:space="preserve">                Actual payment</t>
  </si>
  <si>
    <t>Sensitivity analysis:</t>
  </si>
  <si>
    <t xml:space="preserve">          Total Budgeted Reimbursement</t>
  </si>
  <si>
    <t xml:space="preserve">          Total Actual Reimbursement</t>
  </si>
  <si>
    <t xml:space="preserve">  Suppose actual payment differs from premium</t>
  </si>
  <si>
    <t xml:space="preserve">  allocation by the percentages below:</t>
  </si>
  <si>
    <t>Results if Actual Payment Differs from Premium Allocation</t>
  </si>
  <si>
    <t xml:space="preserve">            Primary care physicians:</t>
  </si>
  <si>
    <t xml:space="preserve">                   Total</t>
  </si>
  <si>
    <t xml:space="preserve">            Specialist care physicians:</t>
  </si>
  <si>
    <t xml:space="preserve">                    Total</t>
  </si>
  <si>
    <t xml:space="preserve">            Within-system hospital:</t>
  </si>
  <si>
    <t>CASE 3 SANTA FE HEALTHCARE</t>
  </si>
  <si>
    <t>Capitation and Risk Sharing</t>
  </si>
  <si>
    <t>The model consists of a complete base case analysis--no changes need to be made to the existing</t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</si>
  <si>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</si>
  <si>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</si>
  <si>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t>from the MODEL-GENERATED DATA section.</t>
  </si>
  <si>
    <t>Student Version</t>
  </si>
  <si>
    <t xml:space="preserve">within a Physician Hospital Organization (PHO). The model calculates the dollar distributions to each </t>
  </si>
  <si>
    <t xml:space="preserve">provider category and the budgeted and actual total reimbursement for the PHO's primary care </t>
  </si>
  <si>
    <t xml:space="preserve">physicians, specialist physicians, and hospital. In addition, the model provides the calculations for two </t>
  </si>
  <si>
    <t>illustrative risk pools.</t>
  </si>
  <si>
    <t>MODEL-GENERATED DATA: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</si>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</sst>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%"/>
    <numFmt numFmtId="165" formatCode="mm/dd/yy"/>
    <numFmt numFmtId="166" formatCode="&quot;$&quot;#,##0.0_);\(&quot;$&quot;#,##0.0\)"/>
  </numFmts>
  <fonts count="13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6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sz val="12"/>
      <color rgb="FF5C39EF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2" borderId="0"/>
    <xf numFmtId="0" fontId="9" fillId="0" borderId="0"/>
  </cellStyleXfs>
  <cellXfs count="38">
    <xf numFmtId="0" fontId="0" fillId="2" borderId="0" xfId="0" applyNumberFormat="1"/>
    <xf numFmtId="14" fontId="1" fillId="3" borderId="0" xfId="0" quotePrefix="1" applyNumberFormat="1" applyFont="1" applyFill="1" applyAlignment="1">
      <alignment horizontal="left"/>
    </xf>
    <xf numFmtId="0" fontId="1" fillId="3" borderId="0" xfId="0" applyNumberFormat="1" applyFont="1" applyFill="1" applyProtection="1">
      <protection locked="0"/>
    </xf>
    <xf numFmtId="165" fontId="1" fillId="3" borderId="0" xfId="0" applyNumberFormat="1" applyFont="1" applyFill="1" applyProtection="1">
      <protection locked="0"/>
    </xf>
    <xf numFmtId="0" fontId="1" fillId="3" borderId="0" xfId="0" applyNumberFormat="1" applyFont="1" applyFill="1"/>
    <xf numFmtId="0" fontId="1" fillId="3" borderId="0" xfId="0" quotePrefix="1" applyNumberFormat="1" applyFont="1" applyFill="1" applyAlignment="1" applyProtection="1">
      <alignment horizontal="left"/>
      <protection locked="0"/>
    </xf>
    <xf numFmtId="0" fontId="8" fillId="3" borderId="0" xfId="0" applyNumberFormat="1" applyFont="1" applyFill="1"/>
    <xf numFmtId="0" fontId="6" fillId="3" borderId="0" xfId="1" applyNumberFormat="1" applyFont="1" applyFill="1" applyAlignment="1" applyProtection="1">
      <protection locked="0"/>
    </xf>
    <xf numFmtId="0" fontId="6" fillId="3" borderId="0" xfId="1" applyNumberFormat="1" applyFont="1" applyFill="1" applyAlignment="1" applyProtection="1">
      <alignment horizontal="left"/>
      <protection locked="0"/>
    </xf>
    <xf numFmtId="0" fontId="6" fillId="3" borderId="0" xfId="0" applyFont="1" applyFill="1"/>
    <xf numFmtId="0" fontId="6" fillId="3" borderId="0" xfId="0" applyNumberFormat="1" applyFont="1" applyFill="1"/>
    <xf numFmtId="0" fontId="6" fillId="3" borderId="1" xfId="0" applyNumberFormat="1" applyFont="1" applyFill="1" applyBorder="1"/>
    <xf numFmtId="0" fontId="6" fillId="3" borderId="0" xfId="0" applyNumberFormat="1" applyFont="1" applyFill="1" applyProtection="1">
      <protection locked="0"/>
    </xf>
    <xf numFmtId="37" fontId="2" fillId="3" borderId="0" xfId="0" applyNumberFormat="1" applyFont="1" applyFill="1" applyProtection="1">
      <protection locked="0"/>
    </xf>
    <xf numFmtId="5" fontId="2" fillId="3" borderId="0" xfId="0" applyNumberFormat="1" applyFont="1" applyFill="1" applyProtection="1">
      <protection locked="0"/>
    </xf>
    <xf numFmtId="0" fontId="4" fillId="3" borderId="0" xfId="0" applyNumberFormat="1" applyFont="1" applyFill="1" applyProtection="1">
      <protection locked="0"/>
    </xf>
    <xf numFmtId="5" fontId="6" fillId="3" borderId="0" xfId="0" applyNumberFormat="1" applyFont="1" applyFill="1"/>
    <xf numFmtId="37" fontId="2" fillId="3" borderId="0" xfId="0" applyNumberFormat="1" applyFont="1" applyFill="1"/>
    <xf numFmtId="37" fontId="6" fillId="3" borderId="0" xfId="0" applyNumberFormat="1" applyFont="1" applyFill="1"/>
    <xf numFmtId="37" fontId="6" fillId="3" borderId="3" xfId="0" applyNumberFormat="1" applyFont="1" applyFill="1" applyBorder="1"/>
    <xf numFmtId="164" fontId="2" fillId="3" borderId="0" xfId="0" applyNumberFormat="1" applyFont="1" applyFill="1" applyProtection="1">
      <protection locked="0"/>
    </xf>
    <xf numFmtId="5" fontId="6" fillId="3" borderId="2" xfId="0" applyNumberFormat="1" applyFont="1" applyFill="1" applyBorder="1"/>
    <xf numFmtId="164" fontId="2" fillId="3" borderId="3" xfId="0" applyNumberFormat="1" applyFont="1" applyFill="1" applyBorder="1" applyProtection="1">
      <protection locked="0"/>
    </xf>
    <xf numFmtId="164" fontId="5" fillId="3" borderId="4" xfId="0" applyNumberFormat="1" applyFont="1" applyFill="1" applyBorder="1" applyProtection="1">
      <protection locked="0"/>
    </xf>
    <xf numFmtId="9" fontId="2" fillId="3" borderId="0" xfId="0" applyNumberFormat="1" applyFont="1" applyFill="1"/>
    <xf numFmtId="9" fontId="2" fillId="3" borderId="3" xfId="0" applyNumberFormat="1" applyFont="1" applyFill="1" applyBorder="1"/>
    <xf numFmtId="9" fontId="5" fillId="3" borderId="4" xfId="0" applyNumberFormat="1" applyFont="1" applyFill="1" applyBorder="1"/>
    <xf numFmtId="9" fontId="5" fillId="3" borderId="0" xfId="0" applyNumberFormat="1" applyFont="1" applyFill="1" applyBorder="1"/>
    <xf numFmtId="166" fontId="6" fillId="3" borderId="0" xfId="0" applyNumberFormat="1" applyFont="1" applyFill="1"/>
    <xf numFmtId="9" fontId="2" fillId="3" borderId="0" xfId="0" applyNumberFormat="1" applyFont="1" applyFill="1" applyProtection="1">
      <protection locked="0"/>
    </xf>
    <xf numFmtId="0" fontId="7" fillId="3" borderId="0" xfId="0" applyNumberFormat="1" applyFont="1" applyFill="1"/>
    <xf numFmtId="7" fontId="6" fillId="3" borderId="0" xfId="0" applyNumberFormat="1" applyFont="1" applyFill="1"/>
    <xf numFmtId="0" fontId="4" fillId="3" borderId="0" xfId="0" applyNumberFormat="1" applyFont="1" applyFill="1"/>
    <xf numFmtId="0" fontId="6" fillId="3" borderId="0" xfId="0" applyNumberFormat="1" applyFont="1" applyFill="1" applyBorder="1"/>
    <xf numFmtId="5" fontId="6" fillId="3" borderId="0" xfId="0" applyNumberFormat="1" applyFont="1" applyFill="1" applyBorder="1"/>
    <xf numFmtId="6" fontId="6" fillId="3" borderId="0" xfId="0" applyNumberFormat="1" applyFont="1" applyFill="1" applyBorder="1"/>
    <xf numFmtId="0" fontId="1" fillId="3" borderId="0" xfId="0" applyNumberFormat="1" applyFont="1" applyFill="1" applyAlignment="1" applyProtection="1">
      <alignment horizontal="right"/>
      <protection locked="0"/>
    </xf>
    <xf numFmtId="0" fontId="12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558"/>
  <sheetViews>
    <sheetView tabSelected="1" showOutlineSymbols="0" topLeftCell="A55" zoomScale="87" workbookViewId="0">
      <selection activeCell="A87" sqref="A87"/>
    </sheetView>
  </sheetViews>
  <sheetFormatPr defaultColWidth="10.5546875" defaultRowHeight="15" x14ac:dyDescent="0.2"/>
  <cols>
    <col min="1" max="3" width="10.5546875" customWidth="1"/>
    <col min="4" max="4" width="12.6640625" customWidth="1"/>
    <col min="6" max="6" width="12.109375" customWidth="1"/>
    <col min="7" max="7" width="10.5546875" customWidth="1"/>
    <col min="8" max="8" width="13.44140625" bestFit="1" customWidth="1"/>
    <col min="9" max="9" width="13.109375" bestFit="1" customWidth="1"/>
    <col min="11" max="11" width="11.6640625" bestFit="1" customWidth="1"/>
  </cols>
  <sheetData>
    <row r="1" spans="1:130" x14ac:dyDescent="0.2">
      <c r="A1" s="1"/>
      <c r="B1" s="2"/>
      <c r="C1" s="2" t="s">
        <v>54</v>
      </c>
      <c r="D1" s="10"/>
      <c r="E1" s="3"/>
      <c r="F1" s="4"/>
      <c r="G1" s="4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</row>
    <row r="2" spans="1:130" x14ac:dyDescent="0.2">
      <c r="A2" s="10"/>
      <c r="B2" s="4"/>
      <c r="C2" s="5" t="s">
        <v>55</v>
      </c>
      <c r="D2" s="4"/>
      <c r="E2" s="4"/>
      <c r="F2" s="4"/>
      <c r="G2" s="4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</row>
    <row r="3" spans="1:130" x14ac:dyDescent="0.2">
      <c r="A3" s="4"/>
      <c r="B3" s="4"/>
      <c r="C3" s="2"/>
      <c r="D3" s="2"/>
      <c r="E3" s="4"/>
      <c r="F3" s="4"/>
      <c r="G3" s="4"/>
      <c r="H3" s="4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</row>
    <row r="4" spans="1:130" ht="15.75" x14ac:dyDescent="0.25">
      <c r="A4" s="4"/>
      <c r="B4" s="4"/>
      <c r="C4" s="6" t="s">
        <v>60</v>
      </c>
      <c r="D4" s="4"/>
      <c r="E4" s="4"/>
      <c r="F4" s="4"/>
      <c r="G4" s="4"/>
      <c r="H4" s="4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</row>
    <row r="5" spans="1:130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</row>
    <row r="6" spans="1:130" x14ac:dyDescent="0.2">
      <c r="A6" s="10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</row>
    <row r="7" spans="1:130" x14ac:dyDescent="0.2">
      <c r="A7" s="10" t="s">
        <v>61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</row>
    <row r="8" spans="1:130" x14ac:dyDescent="0.2">
      <c r="A8" s="10" t="s">
        <v>62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</row>
    <row r="9" spans="1:130" x14ac:dyDescent="0.2">
      <c r="A9" s="10" t="s">
        <v>63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</row>
    <row r="10" spans="1:130" x14ac:dyDescent="0.2">
      <c r="A10" s="10" t="s">
        <v>64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</row>
    <row r="11" spans="1:130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</row>
    <row r="12" spans="1:130" x14ac:dyDescent="0.2">
      <c r="A12" s="7" t="s">
        <v>56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</row>
    <row r="13" spans="1:130" x14ac:dyDescent="0.2">
      <c r="A13" s="7" t="s">
        <v>66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</row>
    <row r="14" spans="1:130" x14ac:dyDescent="0.2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</row>
    <row r="15" spans="1:130" ht="15.75" x14ac:dyDescent="0.25">
      <c r="A15" s="8" t="s">
        <v>58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</row>
    <row r="16" spans="1:130" x14ac:dyDescent="0.2">
      <c r="A16" s="7" t="s">
        <v>67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</row>
    <row r="17" spans="1:130" x14ac:dyDescent="0.2">
      <c r="A17" s="9" t="s">
        <v>59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</row>
    <row r="18" spans="1:130" ht="15.75" thickBot="1" x14ac:dyDescent="0.25">
      <c r="A18" s="11"/>
      <c r="B18" s="11"/>
      <c r="C18" s="11"/>
      <c r="D18" s="11"/>
      <c r="E18" s="11"/>
      <c r="F18" s="11"/>
      <c r="G18" s="11"/>
      <c r="H18" s="11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</row>
    <row r="19" spans="1:130" ht="15.75" thickTop="1" x14ac:dyDescent="0.2">
      <c r="A19" s="12"/>
      <c r="B19" s="12"/>
      <c r="C19" s="12"/>
      <c r="D19" s="12"/>
      <c r="E19" s="12"/>
      <c r="F19" s="12"/>
      <c r="G19" s="12"/>
      <c r="H19" s="1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</row>
    <row r="20" spans="1:130" x14ac:dyDescent="0.2">
      <c r="A20" s="2" t="s">
        <v>0</v>
      </c>
      <c r="B20" s="10"/>
      <c r="C20" s="10"/>
      <c r="D20" s="10"/>
      <c r="E20" s="2" t="s">
        <v>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</row>
    <row r="21" spans="1:130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</row>
    <row r="22" spans="1:130" x14ac:dyDescent="0.2">
      <c r="A22" s="10" t="s">
        <v>3</v>
      </c>
      <c r="B22" s="10"/>
      <c r="C22" s="13"/>
      <c r="D22" s="14">
        <v>0</v>
      </c>
      <c r="E22" s="15" t="s">
        <v>44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</row>
    <row r="23" spans="1:130" x14ac:dyDescent="0.2">
      <c r="A23" s="10"/>
      <c r="B23" s="10"/>
      <c r="C23" s="13"/>
      <c r="D23" s="14"/>
      <c r="E23" s="10" t="s">
        <v>49</v>
      </c>
      <c r="F23" s="10"/>
      <c r="G23" s="10"/>
      <c r="H23" s="1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</row>
    <row r="24" spans="1:130" x14ac:dyDescent="0.2">
      <c r="A24" s="10" t="s">
        <v>8</v>
      </c>
      <c r="B24" s="10"/>
      <c r="C24" s="10"/>
      <c r="D24" s="17">
        <v>0</v>
      </c>
      <c r="E24" s="10" t="s">
        <v>41</v>
      </c>
      <c r="F24" s="10"/>
      <c r="G24" s="10"/>
      <c r="H24" s="16">
        <f>D65</f>
        <v>0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</row>
    <row r="25" spans="1:130" x14ac:dyDescent="0.2">
      <c r="A25" s="10"/>
      <c r="B25" s="10"/>
      <c r="C25" s="10"/>
      <c r="D25" s="17"/>
      <c r="E25" s="10" t="s">
        <v>39</v>
      </c>
      <c r="F25" s="10"/>
      <c r="G25" s="10"/>
      <c r="H25" s="18">
        <f>D41*$D$72</f>
        <v>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</row>
    <row r="26" spans="1:130" x14ac:dyDescent="0.2">
      <c r="A26" s="10" t="s">
        <v>36</v>
      </c>
      <c r="B26" s="10"/>
      <c r="C26" s="14"/>
      <c r="D26" s="14"/>
      <c r="E26" s="10" t="s">
        <v>40</v>
      </c>
      <c r="F26" s="10"/>
      <c r="G26" s="10"/>
      <c r="H26" s="19">
        <f>D46*$D$73</f>
        <v>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</row>
    <row r="27" spans="1:130" ht="15.75" thickBot="1" x14ac:dyDescent="0.25">
      <c r="A27" s="10" t="s">
        <v>12</v>
      </c>
      <c r="B27" s="10"/>
      <c r="C27" s="13"/>
      <c r="D27" s="20">
        <v>0</v>
      </c>
      <c r="E27" s="10" t="s">
        <v>50</v>
      </c>
      <c r="F27" s="10"/>
      <c r="G27" s="10"/>
      <c r="H27" s="21">
        <f>SUM(H24:H26)</f>
        <v>0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</row>
    <row r="28" spans="1:130" ht="15.75" thickTop="1" x14ac:dyDescent="0.2">
      <c r="A28" s="10" t="s">
        <v>23</v>
      </c>
      <c r="B28" s="10"/>
      <c r="C28" s="13"/>
      <c r="D28" s="20"/>
      <c r="E28" s="10" t="s">
        <v>51</v>
      </c>
      <c r="F28" s="10"/>
      <c r="G28" s="10"/>
      <c r="H28" s="16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</row>
    <row r="29" spans="1:130" x14ac:dyDescent="0.2">
      <c r="A29" s="10" t="s">
        <v>13</v>
      </c>
      <c r="B29" s="10"/>
      <c r="C29" s="20"/>
      <c r="D29" s="20">
        <v>0</v>
      </c>
      <c r="E29" s="10" t="s">
        <v>41</v>
      </c>
      <c r="F29" s="10"/>
      <c r="G29" s="10"/>
      <c r="H29" s="16">
        <f>D66</f>
        <v>0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</row>
    <row r="30" spans="1:130" x14ac:dyDescent="0.2">
      <c r="A30" s="10" t="s">
        <v>14</v>
      </c>
      <c r="B30" s="10"/>
      <c r="C30" s="13"/>
      <c r="D30" s="20">
        <v>0</v>
      </c>
      <c r="E30" s="10" t="s">
        <v>39</v>
      </c>
      <c r="F30" s="10"/>
      <c r="G30" s="10"/>
      <c r="H30" s="18">
        <f>D42*$D$72</f>
        <v>0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</row>
    <row r="31" spans="1:130" x14ac:dyDescent="0.2">
      <c r="A31" s="10" t="s">
        <v>15</v>
      </c>
      <c r="B31" s="10"/>
      <c r="C31" s="13"/>
      <c r="D31" s="20">
        <v>0</v>
      </c>
      <c r="E31" s="10" t="s">
        <v>40</v>
      </c>
      <c r="F31" s="10"/>
      <c r="G31" s="10"/>
      <c r="H31" s="19">
        <f>D47*$D$73</f>
        <v>0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</row>
    <row r="32" spans="1:130" ht="15.75" thickBot="1" x14ac:dyDescent="0.25">
      <c r="A32" s="10" t="s">
        <v>16</v>
      </c>
      <c r="B32" s="10"/>
      <c r="C32" s="13"/>
      <c r="D32" s="20">
        <v>0</v>
      </c>
      <c r="E32" s="10" t="s">
        <v>52</v>
      </c>
      <c r="F32" s="10"/>
      <c r="G32" s="10"/>
      <c r="H32" s="21">
        <f>SUM(H29:H31)</f>
        <v>0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</row>
    <row r="33" spans="1:130" ht="15.75" thickTop="1" x14ac:dyDescent="0.2">
      <c r="A33" s="10" t="s">
        <v>17</v>
      </c>
      <c r="B33" s="10"/>
      <c r="C33" s="14"/>
      <c r="D33" s="20">
        <v>0</v>
      </c>
      <c r="E33" s="10" t="s">
        <v>53</v>
      </c>
      <c r="F33" s="10"/>
      <c r="G33" s="10"/>
      <c r="H33" s="16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</row>
    <row r="34" spans="1:130" x14ac:dyDescent="0.2">
      <c r="A34" s="10" t="s">
        <v>18</v>
      </c>
      <c r="B34" s="10"/>
      <c r="C34" s="14"/>
      <c r="D34" s="20">
        <v>0</v>
      </c>
      <c r="E34" s="10" t="s">
        <v>41</v>
      </c>
      <c r="F34" s="10"/>
      <c r="G34" s="10"/>
      <c r="H34" s="16">
        <f>D69</f>
        <v>0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</row>
    <row r="35" spans="1:130" x14ac:dyDescent="0.2">
      <c r="A35" s="10" t="s">
        <v>19</v>
      </c>
      <c r="B35" s="10"/>
      <c r="C35" s="13"/>
      <c r="D35" s="20">
        <v>0</v>
      </c>
      <c r="E35" s="10" t="s">
        <v>40</v>
      </c>
      <c r="F35" s="10"/>
      <c r="G35" s="10"/>
      <c r="H35" s="19">
        <f>D48*$D$73</f>
        <v>0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</row>
    <row r="36" spans="1:130" ht="15.75" thickBot="1" x14ac:dyDescent="0.25">
      <c r="A36" s="10" t="s">
        <v>21</v>
      </c>
      <c r="B36" s="10"/>
      <c r="C36" s="13"/>
      <c r="D36" s="20">
        <v>0</v>
      </c>
      <c r="E36" s="10" t="s">
        <v>50</v>
      </c>
      <c r="F36" s="10"/>
      <c r="G36" s="10"/>
      <c r="H36" s="21">
        <f>SUM(H34:H35)</f>
        <v>0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</row>
    <row r="37" spans="1:130" ht="15.75" thickTop="1" x14ac:dyDescent="0.2">
      <c r="A37" s="10" t="s">
        <v>22</v>
      </c>
      <c r="B37" s="10"/>
      <c r="C37" s="13"/>
      <c r="D37" s="22">
        <v>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</row>
    <row r="38" spans="1:130" ht="15.75" thickBot="1" x14ac:dyDescent="0.25">
      <c r="A38" s="10" t="s">
        <v>20</v>
      </c>
      <c r="B38" s="10"/>
      <c r="C38" s="13"/>
      <c r="D38" s="23">
        <f>SUM(D27:D37)</f>
        <v>0</v>
      </c>
      <c r="E38" s="15" t="s">
        <v>45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</row>
    <row r="39" spans="1:130" ht="15.75" thickTop="1" x14ac:dyDescent="0.2">
      <c r="A39" s="10"/>
      <c r="B39" s="10"/>
      <c r="C39" s="10"/>
      <c r="D39" s="10"/>
      <c r="E39" s="10" t="s">
        <v>49</v>
      </c>
      <c r="F39" s="10"/>
      <c r="G39" s="10"/>
      <c r="H39" s="16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</row>
    <row r="40" spans="1:130" x14ac:dyDescent="0.2">
      <c r="A40" s="10" t="s">
        <v>25</v>
      </c>
      <c r="B40" s="10"/>
      <c r="C40" s="10"/>
      <c r="D40" s="10"/>
      <c r="E40" s="10" t="s">
        <v>42</v>
      </c>
      <c r="F40" s="10"/>
      <c r="G40" s="10"/>
      <c r="H40" s="16">
        <f>H65</f>
        <v>0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</row>
    <row r="41" spans="1:130" x14ac:dyDescent="0.2">
      <c r="A41" s="10" t="s">
        <v>4</v>
      </c>
      <c r="B41" s="10"/>
      <c r="C41" s="10"/>
      <c r="D41" s="24">
        <v>0</v>
      </c>
      <c r="E41" s="10" t="s">
        <v>39</v>
      </c>
      <c r="F41" s="10"/>
      <c r="G41" s="10"/>
      <c r="H41" s="18">
        <f>D83</f>
        <v>0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</row>
    <row r="42" spans="1:130" x14ac:dyDescent="0.2">
      <c r="A42" s="10" t="s">
        <v>5</v>
      </c>
      <c r="B42" s="10"/>
      <c r="C42" s="10"/>
      <c r="D42" s="25">
        <v>0</v>
      </c>
      <c r="E42" s="10" t="s">
        <v>40</v>
      </c>
      <c r="F42" s="10"/>
      <c r="G42" s="10"/>
      <c r="H42" s="19">
        <f>D93</f>
        <v>0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</row>
    <row r="43" spans="1:130" ht="15.75" thickBot="1" x14ac:dyDescent="0.25">
      <c r="A43" s="10" t="s">
        <v>24</v>
      </c>
      <c r="B43" s="10"/>
      <c r="C43" s="10"/>
      <c r="D43" s="26">
        <f>SUM(D41:D42)</f>
        <v>0</v>
      </c>
      <c r="E43" s="10" t="s">
        <v>50</v>
      </c>
      <c r="F43" s="10"/>
      <c r="G43" s="10"/>
      <c r="H43" s="21">
        <f>SUM(H40:H42)</f>
        <v>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</row>
    <row r="44" spans="1:130" ht="15.75" thickTop="1" x14ac:dyDescent="0.2">
      <c r="A44" s="10"/>
      <c r="B44" s="10"/>
      <c r="C44" s="10"/>
      <c r="D44" s="27"/>
      <c r="E44" s="10" t="s">
        <v>51</v>
      </c>
      <c r="F44" s="10"/>
      <c r="G44" s="10"/>
      <c r="H44" s="16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</row>
    <row r="45" spans="1:130" x14ac:dyDescent="0.2">
      <c r="A45" s="10" t="s">
        <v>26</v>
      </c>
      <c r="B45" s="10"/>
      <c r="C45" s="10"/>
      <c r="D45" s="10"/>
      <c r="E45" s="10" t="s">
        <v>42</v>
      </c>
      <c r="F45" s="10"/>
      <c r="G45" s="10"/>
      <c r="H45" s="16">
        <f>H66</f>
        <v>0</v>
      </c>
      <c r="I45" s="28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</row>
    <row r="46" spans="1:130" x14ac:dyDescent="0.2">
      <c r="A46" s="10" t="s">
        <v>4</v>
      </c>
      <c r="B46" s="10"/>
      <c r="C46" s="10"/>
      <c r="D46" s="24">
        <v>0</v>
      </c>
      <c r="E46" s="10" t="s">
        <v>39</v>
      </c>
      <c r="F46" s="10"/>
      <c r="G46" s="10"/>
      <c r="H46" s="18">
        <f>D84</f>
        <v>0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</row>
    <row r="47" spans="1:130" x14ac:dyDescent="0.2">
      <c r="A47" s="10" t="s">
        <v>5</v>
      </c>
      <c r="B47" s="10"/>
      <c r="C47" s="10"/>
      <c r="D47" s="24">
        <v>0</v>
      </c>
      <c r="E47" s="10" t="s">
        <v>40</v>
      </c>
      <c r="F47" s="10"/>
      <c r="G47" s="10"/>
      <c r="H47" s="19">
        <f>D94</f>
        <v>0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</row>
    <row r="48" spans="1:130" ht="15.75" thickBot="1" x14ac:dyDescent="0.25">
      <c r="A48" s="10" t="s">
        <v>6</v>
      </c>
      <c r="B48" s="10"/>
      <c r="C48" s="10"/>
      <c r="D48" s="25">
        <v>0</v>
      </c>
      <c r="E48" s="10" t="s">
        <v>50</v>
      </c>
      <c r="F48" s="10"/>
      <c r="G48" s="10"/>
      <c r="H48" s="21">
        <f>SUM(H45:H47)</f>
        <v>0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</row>
    <row r="49" spans="1:130" ht="16.5" thickTop="1" thickBot="1" x14ac:dyDescent="0.25">
      <c r="A49" s="10" t="s">
        <v>24</v>
      </c>
      <c r="B49" s="10"/>
      <c r="C49" s="10"/>
      <c r="D49" s="26">
        <f>SUM(D46:D48)</f>
        <v>0</v>
      </c>
      <c r="E49" s="10" t="s">
        <v>53</v>
      </c>
      <c r="F49" s="10"/>
      <c r="G49" s="10"/>
      <c r="H49" s="16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</row>
    <row r="50" spans="1:130" ht="15.75" thickTop="1" x14ac:dyDescent="0.2">
      <c r="A50" s="10"/>
      <c r="B50" s="10"/>
      <c r="C50" s="10"/>
      <c r="D50" s="10"/>
      <c r="E50" s="10" t="s">
        <v>42</v>
      </c>
      <c r="F50" s="10"/>
      <c r="G50" s="10"/>
      <c r="H50" s="16">
        <f>H69</f>
        <v>0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</row>
    <row r="51" spans="1:130" x14ac:dyDescent="0.2">
      <c r="A51" s="10" t="s">
        <v>43</v>
      </c>
      <c r="B51" s="10"/>
      <c r="C51" s="10"/>
      <c r="D51" s="10"/>
      <c r="E51" s="10" t="s">
        <v>40</v>
      </c>
      <c r="F51" s="10"/>
      <c r="G51" s="10"/>
      <c r="H51" s="19">
        <f>D95</f>
        <v>0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</row>
    <row r="52" spans="1:130" ht="15.75" thickBot="1" x14ac:dyDescent="0.25">
      <c r="A52" s="10" t="s">
        <v>46</v>
      </c>
      <c r="B52" s="10"/>
      <c r="C52" s="10"/>
      <c r="D52" s="10"/>
      <c r="E52" s="10" t="s">
        <v>50</v>
      </c>
      <c r="F52" s="10"/>
      <c r="G52" s="10"/>
      <c r="H52" s="21">
        <f>SUM(H50:H51)</f>
        <v>0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</row>
    <row r="53" spans="1:130" ht="15.75" thickTop="1" x14ac:dyDescent="0.2">
      <c r="A53" s="10" t="s">
        <v>47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</row>
    <row r="54" spans="1:130" x14ac:dyDescent="0.2">
      <c r="A54" s="10" t="s">
        <v>14</v>
      </c>
      <c r="B54" s="10"/>
      <c r="C54" s="10"/>
      <c r="D54" s="29">
        <v>0</v>
      </c>
      <c r="E54" s="10"/>
      <c r="F54" s="10"/>
      <c r="G54" s="10"/>
      <c r="H54" s="3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</row>
    <row r="55" spans="1:130" x14ac:dyDescent="0.2">
      <c r="A55" s="10" t="s">
        <v>11</v>
      </c>
      <c r="B55" s="10"/>
      <c r="C55" s="10"/>
      <c r="D55" s="29">
        <v>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</row>
    <row r="56" spans="1:130" ht="15.75" thickBot="1" x14ac:dyDescent="0.25">
      <c r="A56" s="11"/>
      <c r="B56" s="11"/>
      <c r="C56" s="11"/>
      <c r="D56" s="11"/>
      <c r="E56" s="11"/>
      <c r="F56" s="11"/>
      <c r="G56" s="11"/>
      <c r="H56" s="11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</row>
    <row r="57" spans="1:130" x14ac:dyDescent="0.2">
      <c r="A57" s="12"/>
      <c r="B57" s="12"/>
      <c r="C57" s="12"/>
      <c r="D57" s="12"/>
      <c r="E57" s="12"/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</row>
    <row r="58" spans="1:130" x14ac:dyDescent="0.2">
      <c r="A58" s="2" t="s">
        <v>65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</row>
    <row r="59" spans="1:130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</row>
    <row r="60" spans="1:130" x14ac:dyDescent="0.2">
      <c r="A60" s="2"/>
      <c r="B60" s="10"/>
      <c r="C60" s="10"/>
      <c r="D60" s="10"/>
      <c r="E60" s="10" t="s">
        <v>43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</row>
    <row r="61" spans="1:130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</row>
    <row r="62" spans="1:130" x14ac:dyDescent="0.2">
      <c r="A62" s="15" t="s">
        <v>37</v>
      </c>
      <c r="B62" s="10"/>
      <c r="C62" s="10"/>
      <c r="D62" s="10"/>
      <c r="E62" s="15" t="s">
        <v>48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</row>
    <row r="63" spans="1:130" x14ac:dyDescent="0.2">
      <c r="A63" s="10" t="s">
        <v>12</v>
      </c>
      <c r="B63" s="10"/>
      <c r="C63" s="13"/>
      <c r="D63" s="16">
        <f>12*D$22*D$24*D27</f>
        <v>0</v>
      </c>
      <c r="E63" s="10" t="s">
        <v>12</v>
      </c>
      <c r="F63" s="10"/>
      <c r="G63" s="10"/>
      <c r="H63" s="16">
        <f>IF(D89&gt;0,D63+D89,D63)</f>
        <v>0</v>
      </c>
      <c r="I63" s="10"/>
      <c r="J63" s="10"/>
      <c r="K63" s="16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</row>
    <row r="64" spans="1:130" x14ac:dyDescent="0.2">
      <c r="A64" s="10" t="s">
        <v>23</v>
      </c>
      <c r="B64" s="10"/>
      <c r="C64" s="13"/>
      <c r="D64" s="16"/>
      <c r="E64" s="10" t="s">
        <v>23</v>
      </c>
      <c r="F64" s="10"/>
      <c r="G64" s="10"/>
      <c r="H64" s="10"/>
      <c r="I64" s="10"/>
      <c r="J64" s="10"/>
      <c r="K64" s="3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</row>
    <row r="65" spans="1:130" x14ac:dyDescent="0.2">
      <c r="A65" s="10" t="s">
        <v>13</v>
      </c>
      <c r="B65" s="10"/>
      <c r="C65" s="20"/>
      <c r="D65" s="18">
        <f>12*D$22*D$24*D29</f>
        <v>0</v>
      </c>
      <c r="E65" s="10" t="s">
        <v>13</v>
      </c>
      <c r="F65" s="10"/>
      <c r="G65" s="10"/>
      <c r="H65" s="18">
        <f t="shared" ref="H65:H71" si="0">D65</f>
        <v>0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</row>
    <row r="66" spans="1:130" x14ac:dyDescent="0.2">
      <c r="A66" s="10" t="s">
        <v>14</v>
      </c>
      <c r="B66" s="10"/>
      <c r="C66" s="13"/>
      <c r="D66" s="18">
        <f t="shared" ref="D66:D73" si="1">12*D$22*D$24*D30</f>
        <v>0</v>
      </c>
      <c r="E66" s="10" t="s">
        <v>14</v>
      </c>
      <c r="F66" s="10"/>
      <c r="G66" s="10"/>
      <c r="H66" s="18">
        <f>D78</f>
        <v>0</v>
      </c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</row>
    <row r="67" spans="1:130" x14ac:dyDescent="0.2">
      <c r="A67" s="10" t="s">
        <v>15</v>
      </c>
      <c r="B67" s="10"/>
      <c r="C67" s="13"/>
      <c r="D67" s="18">
        <f t="shared" si="1"/>
        <v>0</v>
      </c>
      <c r="E67" s="10" t="s">
        <v>15</v>
      </c>
      <c r="F67" s="10"/>
      <c r="G67" s="10"/>
      <c r="H67" s="18">
        <f t="shared" si="0"/>
        <v>0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</row>
    <row r="68" spans="1:130" x14ac:dyDescent="0.2">
      <c r="A68" s="10" t="s">
        <v>16</v>
      </c>
      <c r="B68" s="10"/>
      <c r="C68" s="13"/>
      <c r="D68" s="18">
        <f t="shared" si="1"/>
        <v>0</v>
      </c>
      <c r="E68" s="10" t="s">
        <v>16</v>
      </c>
      <c r="F68" s="10"/>
      <c r="G68" s="10"/>
      <c r="H68" s="18">
        <f>IF(D79&gt;0,D68+D79,D68)</f>
        <v>0</v>
      </c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</row>
    <row r="69" spans="1:130" x14ac:dyDescent="0.2">
      <c r="A69" s="10" t="s">
        <v>17</v>
      </c>
      <c r="B69" s="10"/>
      <c r="C69" s="14"/>
      <c r="D69" s="18">
        <f t="shared" si="1"/>
        <v>0</v>
      </c>
      <c r="E69" s="10" t="s">
        <v>17</v>
      </c>
      <c r="F69" s="10"/>
      <c r="G69" s="10"/>
      <c r="H69" s="18">
        <f>D88</f>
        <v>0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</row>
    <row r="70" spans="1:130" x14ac:dyDescent="0.2">
      <c r="A70" s="10" t="s">
        <v>18</v>
      </c>
      <c r="B70" s="10"/>
      <c r="C70" s="14"/>
      <c r="D70" s="18">
        <f t="shared" si="1"/>
        <v>0</v>
      </c>
      <c r="E70" s="10" t="s">
        <v>18</v>
      </c>
      <c r="F70" s="10"/>
      <c r="G70" s="10"/>
      <c r="H70" s="18">
        <f t="shared" si="0"/>
        <v>0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</row>
    <row r="71" spans="1:130" x14ac:dyDescent="0.2">
      <c r="A71" s="10" t="s">
        <v>19</v>
      </c>
      <c r="B71" s="10"/>
      <c r="C71" s="13"/>
      <c r="D71" s="18">
        <f t="shared" si="1"/>
        <v>0</v>
      </c>
      <c r="E71" s="10" t="s">
        <v>19</v>
      </c>
      <c r="F71" s="10"/>
      <c r="G71" s="10"/>
      <c r="H71" s="18">
        <f t="shared" si="0"/>
        <v>0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</row>
    <row r="72" spans="1:130" x14ac:dyDescent="0.2">
      <c r="A72" s="10" t="s">
        <v>21</v>
      </c>
      <c r="B72" s="10"/>
      <c r="C72" s="13"/>
      <c r="D72" s="18">
        <f>12*D$22*D$24*D36</f>
        <v>0</v>
      </c>
      <c r="E72" s="10" t="s">
        <v>21</v>
      </c>
      <c r="F72" s="10"/>
      <c r="G72" s="10"/>
      <c r="H72" s="18">
        <f>D81</f>
        <v>0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</row>
    <row r="73" spans="1:130" x14ac:dyDescent="0.2">
      <c r="A73" s="10" t="s">
        <v>22</v>
      </c>
      <c r="B73" s="10"/>
      <c r="C73" s="13"/>
      <c r="D73" s="19">
        <f t="shared" si="1"/>
        <v>0</v>
      </c>
      <c r="E73" s="10" t="s">
        <v>22</v>
      </c>
      <c r="F73" s="10"/>
      <c r="G73" s="10"/>
      <c r="H73" s="19">
        <f>D91</f>
        <v>0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</row>
    <row r="74" spans="1:130" ht="15.75" thickBot="1" x14ac:dyDescent="0.25">
      <c r="A74" s="10" t="s">
        <v>20</v>
      </c>
      <c r="B74" s="10"/>
      <c r="C74" s="13"/>
      <c r="D74" s="21">
        <f>SUM(D63:D73)</f>
        <v>0</v>
      </c>
      <c r="E74" s="10" t="s">
        <v>38</v>
      </c>
      <c r="F74" s="10"/>
      <c r="G74" s="10"/>
      <c r="H74" s="21">
        <f>SUM(H63:H73)</f>
        <v>0</v>
      </c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</row>
    <row r="75" spans="1:130" ht="15.75" thickTop="1" x14ac:dyDescent="0.2">
      <c r="A75" s="10"/>
      <c r="B75" s="10"/>
      <c r="C75" s="10"/>
      <c r="D75" s="16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</row>
    <row r="76" spans="1:130" x14ac:dyDescent="0.2">
      <c r="A76" s="32" t="s">
        <v>27</v>
      </c>
      <c r="B76" s="10"/>
      <c r="C76" s="10"/>
      <c r="D76" s="16"/>
      <c r="E76" s="32"/>
      <c r="F76" s="10"/>
      <c r="G76" s="33"/>
      <c r="H76" s="33"/>
      <c r="I76" s="33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</row>
    <row r="77" spans="1:130" x14ac:dyDescent="0.2">
      <c r="A77" s="10" t="s">
        <v>28</v>
      </c>
      <c r="B77" s="10"/>
      <c r="C77" s="10"/>
      <c r="D77" s="16">
        <f>D66</f>
        <v>0</v>
      </c>
      <c r="E77" s="10"/>
      <c r="F77" s="10"/>
      <c r="G77" s="33"/>
      <c r="H77" s="34"/>
      <c r="I77" s="33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</row>
    <row r="78" spans="1:130" x14ac:dyDescent="0.2">
      <c r="A78" s="10" t="s">
        <v>29</v>
      </c>
      <c r="B78" s="10"/>
      <c r="C78" s="10"/>
      <c r="D78" s="16">
        <f>D77*(1+D54)</f>
        <v>0</v>
      </c>
      <c r="E78" s="10"/>
      <c r="F78" s="10"/>
      <c r="G78" s="33"/>
      <c r="H78" s="34"/>
      <c r="I78" s="33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</row>
    <row r="79" spans="1:130" x14ac:dyDescent="0.2">
      <c r="A79" s="10" t="s">
        <v>9</v>
      </c>
      <c r="B79" s="10"/>
      <c r="C79" s="10"/>
      <c r="D79" s="35">
        <f>D77-D78</f>
        <v>0</v>
      </c>
      <c r="E79" s="10"/>
      <c r="F79" s="10"/>
      <c r="G79" s="33"/>
      <c r="H79" s="34"/>
      <c r="I79" s="33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</row>
    <row r="80" spans="1:130" x14ac:dyDescent="0.2">
      <c r="A80" s="10" t="s">
        <v>30</v>
      </c>
      <c r="B80" s="10"/>
      <c r="C80" s="10"/>
      <c r="D80" s="16">
        <f>D72</f>
        <v>0</v>
      </c>
      <c r="E80" s="10"/>
      <c r="F80" s="10"/>
      <c r="G80" s="10"/>
      <c r="H80" s="16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</row>
    <row r="81" spans="1:130" x14ac:dyDescent="0.2">
      <c r="A81" s="10" t="s">
        <v>31</v>
      </c>
      <c r="B81" s="10"/>
      <c r="C81" s="10"/>
      <c r="D81" s="16">
        <f>IF(D79&gt;0,D80,D79+D80)</f>
        <v>0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</row>
    <row r="82" spans="1:130" x14ac:dyDescent="0.2">
      <c r="A82" s="10" t="s">
        <v>32</v>
      </c>
      <c r="B82" s="10"/>
      <c r="C82" s="10"/>
      <c r="D82" s="34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</row>
    <row r="83" spans="1:130" x14ac:dyDescent="0.2">
      <c r="A83" s="10" t="s">
        <v>10</v>
      </c>
      <c r="B83" s="10"/>
      <c r="C83" s="10"/>
      <c r="D83" s="34">
        <f>IF(D81&gt;0,D81*D41,0)</f>
        <v>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</row>
    <row r="84" spans="1:130" x14ac:dyDescent="0.2">
      <c r="A84" s="10" t="s">
        <v>14</v>
      </c>
      <c r="B84" s="10"/>
      <c r="C84" s="10"/>
      <c r="D84" s="34">
        <f>IF(D81&gt;0,D81*D42,0)</f>
        <v>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</row>
    <row r="85" spans="1:130" x14ac:dyDescent="0.2">
      <c r="A85" s="10"/>
      <c r="B85" s="10"/>
      <c r="C85" s="10"/>
      <c r="D85" s="16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</row>
    <row r="86" spans="1:130" x14ac:dyDescent="0.2">
      <c r="A86" s="32" t="s">
        <v>33</v>
      </c>
      <c r="B86" s="10"/>
      <c r="C86" s="10"/>
      <c r="D86" s="16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</row>
    <row r="87" spans="1:130" x14ac:dyDescent="0.2">
      <c r="A87" s="10" t="s">
        <v>34</v>
      </c>
      <c r="B87" s="10"/>
      <c r="C87" s="10"/>
      <c r="D87" s="16">
        <f>D69</f>
        <v>0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</row>
    <row r="88" spans="1:130" x14ac:dyDescent="0.2">
      <c r="A88" s="10" t="s">
        <v>35</v>
      </c>
      <c r="B88" s="10"/>
      <c r="C88" s="10"/>
      <c r="D88" s="16">
        <f>D87*(1+D55)</f>
        <v>0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</row>
    <row r="89" spans="1:130" x14ac:dyDescent="0.2">
      <c r="A89" s="10" t="s">
        <v>9</v>
      </c>
      <c r="B89" s="10"/>
      <c r="C89" s="10"/>
      <c r="D89" s="35">
        <f>D87-D88</f>
        <v>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</row>
    <row r="90" spans="1:130" x14ac:dyDescent="0.2">
      <c r="A90" s="10" t="s">
        <v>30</v>
      </c>
      <c r="B90" s="10"/>
      <c r="C90" s="10"/>
      <c r="D90" s="16">
        <f>D73</f>
        <v>0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</row>
    <row r="91" spans="1:130" x14ac:dyDescent="0.2">
      <c r="A91" s="10" t="s">
        <v>31</v>
      </c>
      <c r="B91" s="10"/>
      <c r="C91" s="10"/>
      <c r="D91" s="16">
        <f>IF(D89&gt;0,D90,D89+D90)</f>
        <v>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</row>
    <row r="92" spans="1:130" x14ac:dyDescent="0.2">
      <c r="A92" s="10" t="s">
        <v>32</v>
      </c>
      <c r="B92" s="10"/>
      <c r="C92" s="10"/>
      <c r="D92" s="34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</row>
    <row r="93" spans="1:130" x14ac:dyDescent="0.2">
      <c r="A93" s="10" t="s">
        <v>10</v>
      </c>
      <c r="B93" s="10"/>
      <c r="C93" s="10"/>
      <c r="D93" s="16">
        <f>IF(D91&gt;0,D91*D46,0)</f>
        <v>0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</row>
    <row r="94" spans="1:130" x14ac:dyDescent="0.2">
      <c r="A94" s="10" t="s">
        <v>14</v>
      </c>
      <c r="B94" s="10"/>
      <c r="C94" s="10"/>
      <c r="D94" s="16">
        <f>IF(D91&gt;0,D91*D47,0)</f>
        <v>0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</row>
    <row r="95" spans="1:130" x14ac:dyDescent="0.2">
      <c r="A95" s="10" t="s">
        <v>11</v>
      </c>
      <c r="B95" s="10"/>
      <c r="C95" s="10"/>
      <c r="D95" s="16">
        <f>IF(D91&gt;0,D91*D48,0)</f>
        <v>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</row>
    <row r="96" spans="1:130" ht="15.75" thickBot="1" x14ac:dyDescent="0.25">
      <c r="A96" s="11"/>
      <c r="B96" s="11"/>
      <c r="C96" s="11"/>
      <c r="D96" s="11"/>
      <c r="E96" s="11"/>
      <c r="F96" s="11"/>
      <c r="G96" s="11"/>
      <c r="H96" s="11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</row>
    <row r="97" spans="1:130" ht="15.75" thickTop="1" x14ac:dyDescent="0.2">
      <c r="A97" s="12"/>
      <c r="B97" s="12"/>
      <c r="C97" s="12"/>
      <c r="D97" s="12"/>
      <c r="E97" s="12"/>
      <c r="F97" s="12"/>
      <c r="G97" s="12"/>
      <c r="H97" s="12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</row>
    <row r="98" spans="1:130" x14ac:dyDescent="0.2">
      <c r="A98" s="10"/>
      <c r="B98" s="10"/>
      <c r="C98" s="10"/>
      <c r="D98" s="10"/>
      <c r="E98" s="10"/>
      <c r="F98" s="10"/>
      <c r="G98" s="10"/>
      <c r="H98" s="36" t="s">
        <v>1</v>
      </c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</row>
    <row r="99" spans="1:130" x14ac:dyDescent="0.2">
      <c r="A99" s="37" t="s">
        <v>68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</row>
    <row r="100" spans="1:130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</row>
    <row r="101" spans="1:130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</row>
    <row r="102" spans="1:130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</row>
    <row r="103" spans="1:130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</row>
    <row r="104" spans="1:130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</row>
    <row r="105" spans="1:130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</row>
    <row r="106" spans="1:130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</row>
    <row r="107" spans="1:130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</row>
    <row r="108" spans="1:130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</row>
    <row r="109" spans="1:130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</row>
    <row r="110" spans="1:130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</row>
    <row r="111" spans="1:130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</row>
    <row r="112" spans="1:130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</row>
    <row r="113" spans="1:130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</row>
    <row r="114" spans="1:130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</row>
    <row r="115" spans="1:130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</row>
    <row r="116" spans="1:130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</row>
    <row r="117" spans="1:130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</row>
    <row r="118" spans="1:130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</row>
    <row r="119" spans="1:130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</row>
    <row r="120" spans="1:130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</row>
    <row r="121" spans="1:130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</row>
    <row r="122" spans="1:130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</row>
    <row r="123" spans="1:130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</row>
    <row r="124" spans="1:130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</row>
    <row r="125" spans="1:130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</row>
    <row r="126" spans="1:130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</row>
    <row r="127" spans="1:130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</row>
    <row r="128" spans="1:130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</row>
    <row r="129" spans="1:130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</row>
    <row r="130" spans="1:130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</row>
    <row r="131" spans="1:130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</row>
    <row r="132" spans="1:130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</row>
    <row r="133" spans="1:130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</row>
    <row r="134" spans="1:130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</row>
    <row r="135" spans="1:130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</row>
    <row r="136" spans="1:130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</row>
    <row r="137" spans="1:130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</row>
    <row r="138" spans="1:130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</row>
    <row r="139" spans="1:130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</row>
    <row r="140" spans="1:130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</row>
    <row r="141" spans="1:130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</row>
    <row r="142" spans="1:130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</row>
    <row r="143" spans="1:130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</row>
    <row r="144" spans="1:130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</row>
    <row r="145" spans="1:130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</row>
    <row r="146" spans="1:130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</row>
    <row r="147" spans="1:130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</row>
    <row r="148" spans="1:130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</row>
    <row r="149" spans="1:130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</row>
    <row r="150" spans="1:130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</row>
    <row r="151" spans="1:130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</row>
    <row r="152" spans="1:130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</row>
    <row r="153" spans="1:130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</row>
    <row r="154" spans="1:130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</row>
    <row r="155" spans="1:130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</row>
    <row r="156" spans="1:130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</row>
    <row r="157" spans="1:130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</row>
    <row r="158" spans="1:130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</row>
    <row r="159" spans="1:130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</row>
    <row r="160" spans="1:130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</row>
    <row r="161" spans="1:130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</row>
    <row r="162" spans="1:130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</row>
    <row r="163" spans="1:130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</row>
    <row r="164" spans="1:130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</row>
    <row r="165" spans="1:130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</row>
    <row r="166" spans="1:130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</row>
    <row r="167" spans="1:130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</row>
    <row r="168" spans="1:130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</row>
    <row r="169" spans="1:130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</row>
    <row r="170" spans="1:130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</row>
    <row r="171" spans="1:130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</row>
    <row r="172" spans="1:130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</row>
    <row r="173" spans="1:130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</row>
    <row r="174" spans="1:130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</row>
    <row r="175" spans="1:130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</row>
    <row r="176" spans="1:130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</row>
    <row r="177" spans="1:130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</row>
    <row r="178" spans="1:130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</row>
    <row r="179" spans="1:130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</row>
    <row r="180" spans="1:130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</row>
    <row r="181" spans="1:130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</row>
    <row r="182" spans="1:130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</row>
    <row r="183" spans="1:130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</row>
    <row r="184" spans="1:130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</row>
    <row r="185" spans="1:130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</row>
    <row r="186" spans="1:130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</row>
    <row r="187" spans="1:130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</row>
    <row r="188" spans="1:130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</row>
    <row r="189" spans="1:130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</row>
    <row r="190" spans="1:130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</row>
    <row r="191" spans="1:130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</row>
    <row r="192" spans="1:130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</row>
    <row r="193" spans="1:130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</row>
    <row r="194" spans="1:130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</row>
    <row r="195" spans="1:130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</row>
    <row r="196" spans="1:130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</row>
    <row r="197" spans="1:130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</row>
    <row r="198" spans="1:130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</row>
    <row r="199" spans="1:130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</row>
    <row r="200" spans="1:130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</row>
    <row r="201" spans="1:130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</row>
    <row r="202" spans="1:130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</row>
    <row r="203" spans="1:130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</row>
    <row r="204" spans="1:130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</row>
    <row r="205" spans="1:130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</row>
    <row r="206" spans="1:130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</row>
    <row r="207" spans="1:130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</row>
    <row r="208" spans="1:130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</row>
    <row r="209" spans="1:130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</row>
    <row r="210" spans="1:130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</row>
    <row r="211" spans="1:130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</row>
    <row r="212" spans="1:130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</row>
    <row r="213" spans="1:130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</row>
    <row r="214" spans="1:130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</row>
    <row r="215" spans="1:130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</row>
    <row r="216" spans="1:130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</row>
    <row r="217" spans="1:130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</row>
    <row r="218" spans="1:130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</row>
    <row r="219" spans="1:130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</row>
    <row r="220" spans="1:130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</row>
    <row r="221" spans="1:130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</row>
    <row r="222" spans="1:130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</row>
    <row r="223" spans="1:130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</row>
    <row r="224" spans="1:130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</row>
    <row r="225" spans="1:130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</row>
    <row r="226" spans="1:130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</row>
    <row r="227" spans="1:130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</row>
    <row r="228" spans="1:130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</row>
    <row r="229" spans="1:130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</row>
    <row r="230" spans="1:130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</row>
    <row r="231" spans="1:130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</row>
    <row r="232" spans="1:130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</row>
    <row r="233" spans="1:130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</row>
    <row r="234" spans="1:130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</row>
    <row r="235" spans="1:130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</row>
    <row r="236" spans="1:130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</row>
    <row r="237" spans="1:130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</row>
    <row r="238" spans="1:130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</row>
    <row r="239" spans="1:130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</row>
    <row r="240" spans="1:130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</row>
    <row r="241" spans="1:130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</row>
    <row r="242" spans="1:130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</row>
    <row r="243" spans="1:130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</row>
    <row r="244" spans="1:130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</row>
    <row r="245" spans="1:130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</row>
    <row r="246" spans="1:130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</row>
    <row r="247" spans="1:130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</row>
    <row r="248" spans="1:130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</row>
    <row r="249" spans="1:130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</row>
    <row r="250" spans="1:130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</row>
    <row r="251" spans="1:130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</row>
    <row r="252" spans="1:130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</row>
    <row r="253" spans="1:130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</row>
    <row r="254" spans="1:130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</row>
    <row r="255" spans="1:130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</row>
    <row r="256" spans="1:130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</row>
    <row r="257" spans="1:130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</row>
    <row r="258" spans="1:130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</row>
    <row r="259" spans="1:130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</row>
    <row r="260" spans="1:130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</row>
    <row r="261" spans="1:130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</row>
    <row r="262" spans="1:130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</row>
    <row r="263" spans="1:130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</row>
    <row r="264" spans="1:130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</row>
    <row r="265" spans="1:130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</row>
    <row r="266" spans="1:130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</row>
    <row r="267" spans="1:130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</row>
    <row r="268" spans="1:130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</row>
    <row r="269" spans="1:130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</row>
    <row r="270" spans="1:130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</row>
    <row r="271" spans="1:130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</row>
    <row r="272" spans="1:130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</row>
    <row r="273" spans="1:130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</row>
    <row r="274" spans="1:130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</row>
    <row r="275" spans="1:130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</row>
    <row r="276" spans="1:130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</row>
    <row r="277" spans="1:130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</row>
    <row r="278" spans="1:130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</row>
    <row r="279" spans="1:130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</row>
    <row r="280" spans="1:130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</row>
    <row r="281" spans="1:130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</row>
    <row r="282" spans="1:130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</row>
    <row r="283" spans="1:130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</row>
    <row r="284" spans="1:130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</row>
    <row r="285" spans="1:130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</row>
    <row r="286" spans="1:130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</row>
    <row r="287" spans="1:130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</row>
    <row r="288" spans="1:130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</row>
    <row r="289" spans="1:130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</row>
    <row r="290" spans="1:130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</row>
    <row r="291" spans="1:130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</row>
    <row r="292" spans="1:130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</row>
    <row r="293" spans="1:130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</row>
    <row r="294" spans="1:130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</row>
    <row r="295" spans="1:130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</row>
    <row r="296" spans="1:130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</row>
    <row r="297" spans="1:130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</row>
    <row r="298" spans="1:130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</row>
    <row r="299" spans="1:130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</row>
    <row r="300" spans="1:130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</row>
    <row r="301" spans="1:130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</row>
    <row r="302" spans="1:130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</row>
    <row r="303" spans="1:130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</row>
    <row r="304" spans="1:130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</row>
    <row r="305" spans="1:130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</row>
    <row r="306" spans="1:130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</row>
    <row r="307" spans="1:130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</row>
    <row r="308" spans="1:130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</row>
    <row r="309" spans="1:130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</row>
    <row r="310" spans="1:130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</row>
    <row r="311" spans="1:130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</row>
    <row r="312" spans="1:130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</row>
    <row r="313" spans="1:130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</row>
    <row r="314" spans="1:130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</row>
    <row r="315" spans="1:130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</row>
    <row r="316" spans="1:130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</row>
    <row r="317" spans="1:130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</row>
    <row r="318" spans="1:130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</row>
    <row r="319" spans="1:130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</row>
    <row r="320" spans="1:130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</row>
    <row r="321" spans="1:130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</row>
    <row r="322" spans="1:130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</row>
    <row r="323" spans="1:130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</row>
    <row r="324" spans="1:130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</row>
    <row r="325" spans="1:130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</row>
    <row r="326" spans="1:130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</row>
    <row r="327" spans="1:130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</row>
    <row r="328" spans="1:130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</row>
    <row r="329" spans="1:130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</row>
    <row r="330" spans="1:130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</row>
    <row r="331" spans="1:130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</row>
    <row r="332" spans="1:130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</row>
    <row r="333" spans="1:130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</row>
    <row r="334" spans="1:130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</row>
    <row r="335" spans="1:130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</row>
    <row r="336" spans="1:130" x14ac:dyDescent="0.2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</row>
    <row r="337" spans="1:130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</row>
    <row r="338" spans="1:130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</row>
    <row r="339" spans="1:130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</row>
    <row r="340" spans="1:130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</row>
    <row r="341" spans="1:130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</row>
    <row r="342" spans="1:130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</row>
    <row r="343" spans="1:130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</row>
    <row r="344" spans="1:130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</row>
    <row r="345" spans="1:130" x14ac:dyDescent="0.2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</row>
    <row r="346" spans="1:130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</row>
    <row r="347" spans="1:130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</row>
    <row r="348" spans="1:130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</row>
    <row r="349" spans="1:130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</row>
    <row r="350" spans="1:130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</row>
    <row r="351" spans="1:130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</row>
    <row r="352" spans="1:130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</row>
    <row r="353" spans="1:130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</row>
    <row r="354" spans="1:130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</row>
    <row r="355" spans="1:130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</row>
    <row r="356" spans="1:130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</row>
    <row r="357" spans="1:130" x14ac:dyDescent="0.2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</row>
    <row r="358" spans="1:130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</row>
    <row r="359" spans="1:130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</row>
    <row r="360" spans="1:130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</row>
    <row r="361" spans="1:130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</row>
    <row r="362" spans="1:130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</row>
    <row r="363" spans="1:130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</row>
    <row r="364" spans="1:130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</row>
    <row r="365" spans="1:130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</row>
    <row r="366" spans="1:130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</row>
    <row r="367" spans="1:130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</row>
    <row r="368" spans="1:130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</row>
    <row r="369" spans="1:130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</row>
    <row r="370" spans="1:130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</row>
    <row r="371" spans="1:130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</row>
    <row r="372" spans="1:130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</row>
    <row r="373" spans="1:130" x14ac:dyDescent="0.2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</row>
    <row r="374" spans="1:130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</row>
    <row r="375" spans="1:130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</row>
    <row r="376" spans="1:130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</row>
    <row r="377" spans="1:130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</row>
    <row r="378" spans="1:130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</row>
    <row r="379" spans="1:130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</row>
    <row r="380" spans="1:130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</row>
    <row r="381" spans="1:130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</row>
    <row r="382" spans="1:130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</row>
    <row r="383" spans="1:130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</row>
    <row r="384" spans="1:130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</row>
    <row r="385" spans="1:130" x14ac:dyDescent="0.2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</row>
    <row r="386" spans="1:130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</row>
    <row r="387" spans="1:130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</row>
    <row r="388" spans="1:130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</row>
    <row r="389" spans="1:130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</row>
    <row r="390" spans="1:130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</row>
    <row r="391" spans="1:130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</row>
    <row r="392" spans="1:130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</row>
    <row r="393" spans="1:130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</row>
    <row r="394" spans="1:130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</row>
    <row r="395" spans="1:130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</row>
    <row r="396" spans="1:130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</row>
    <row r="397" spans="1:130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</row>
    <row r="398" spans="1:130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</row>
    <row r="399" spans="1:130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</row>
    <row r="400" spans="1:130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</row>
    <row r="401" spans="1:130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</row>
    <row r="402" spans="1:130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</row>
    <row r="403" spans="1:130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</row>
    <row r="404" spans="1:130" x14ac:dyDescent="0.2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</row>
    <row r="405" spans="1:130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</row>
    <row r="406" spans="1:130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</row>
    <row r="407" spans="1:130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</row>
    <row r="408" spans="1:130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</row>
    <row r="409" spans="1:130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</row>
    <row r="410" spans="1:130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</row>
    <row r="411" spans="1:130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</row>
    <row r="412" spans="1:130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</row>
    <row r="413" spans="1:130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</row>
    <row r="414" spans="1:130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</row>
    <row r="415" spans="1:130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</row>
    <row r="416" spans="1:130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</row>
    <row r="417" spans="1:130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</row>
    <row r="418" spans="1:130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</row>
    <row r="419" spans="1:130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</row>
    <row r="420" spans="1:130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</row>
    <row r="421" spans="1:130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</row>
    <row r="422" spans="1:130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</row>
    <row r="423" spans="1:130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</row>
    <row r="424" spans="1:130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</row>
    <row r="425" spans="1:130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</row>
    <row r="426" spans="1:130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</row>
    <row r="427" spans="1:130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</row>
    <row r="428" spans="1:130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</row>
    <row r="429" spans="1:130" x14ac:dyDescent="0.2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</row>
    <row r="430" spans="1:130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</row>
    <row r="431" spans="1:130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</row>
    <row r="432" spans="1:130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</row>
    <row r="433" spans="1:130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</row>
    <row r="434" spans="1:130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</row>
    <row r="435" spans="1:130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</row>
    <row r="436" spans="1:130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</row>
    <row r="437" spans="1:130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</row>
    <row r="438" spans="1:130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</row>
    <row r="439" spans="1:130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</row>
    <row r="440" spans="1:130" x14ac:dyDescent="0.2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</row>
    <row r="441" spans="1:130" x14ac:dyDescent="0.2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</row>
    <row r="442" spans="1:130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</row>
    <row r="443" spans="1:130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</row>
    <row r="444" spans="1:130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</row>
    <row r="445" spans="1:130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</row>
    <row r="446" spans="1:130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</row>
    <row r="447" spans="1:130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</row>
    <row r="448" spans="1:130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</row>
    <row r="449" spans="1:130" x14ac:dyDescent="0.2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</row>
    <row r="450" spans="1:130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</row>
    <row r="451" spans="1:130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</row>
    <row r="452" spans="1:130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</row>
    <row r="453" spans="1:130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</row>
    <row r="454" spans="1:130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</row>
    <row r="455" spans="1:130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</row>
    <row r="456" spans="1:130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</row>
    <row r="457" spans="1:130" x14ac:dyDescent="0.2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</row>
    <row r="458" spans="1:130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</row>
    <row r="459" spans="1:130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</row>
    <row r="460" spans="1:130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</row>
    <row r="461" spans="1:130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</row>
    <row r="462" spans="1:130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</row>
    <row r="463" spans="1:130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</row>
    <row r="464" spans="1:130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</row>
    <row r="465" spans="1:130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</row>
    <row r="466" spans="1:130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</row>
    <row r="467" spans="1:130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</row>
    <row r="468" spans="1:130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</row>
    <row r="469" spans="1:130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</row>
    <row r="470" spans="1:130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</row>
    <row r="471" spans="1:130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</row>
    <row r="472" spans="1:130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</row>
    <row r="473" spans="1:130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</row>
    <row r="474" spans="1:130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</row>
    <row r="475" spans="1:130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</row>
    <row r="476" spans="1:130" x14ac:dyDescent="0.2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</row>
    <row r="477" spans="1:130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</row>
    <row r="478" spans="1:130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</row>
    <row r="479" spans="1:130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</row>
    <row r="480" spans="1:130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</row>
    <row r="481" spans="1:130" x14ac:dyDescent="0.2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</row>
    <row r="482" spans="1:130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</row>
    <row r="483" spans="1:130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</row>
    <row r="484" spans="1:130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</row>
    <row r="485" spans="1:130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</row>
    <row r="486" spans="1:130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</row>
    <row r="487" spans="1:130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</row>
    <row r="488" spans="1:130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</row>
    <row r="489" spans="1:130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</row>
    <row r="490" spans="1:130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</row>
    <row r="491" spans="1:130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</row>
    <row r="492" spans="1:130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</row>
    <row r="493" spans="1:130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</row>
    <row r="494" spans="1:130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</row>
    <row r="495" spans="1:130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</row>
    <row r="496" spans="1:130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</row>
    <row r="497" spans="1:130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</row>
    <row r="498" spans="1:130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</row>
    <row r="499" spans="1:130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</row>
    <row r="500" spans="1:130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</row>
    <row r="501" spans="1:130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</row>
    <row r="502" spans="1:130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</row>
    <row r="503" spans="1:130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</row>
    <row r="504" spans="1:130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</row>
    <row r="505" spans="1:130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</row>
    <row r="506" spans="1:130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</row>
    <row r="507" spans="1:130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</row>
    <row r="508" spans="1:130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</row>
    <row r="509" spans="1:130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</row>
    <row r="510" spans="1:130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</row>
    <row r="511" spans="1:130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</row>
    <row r="512" spans="1:130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</row>
    <row r="513" spans="1:130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</row>
    <row r="514" spans="1:130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</row>
    <row r="515" spans="1:130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</row>
    <row r="516" spans="1:130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</row>
    <row r="517" spans="1:130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</row>
    <row r="518" spans="1:130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</row>
    <row r="519" spans="1:130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</row>
    <row r="520" spans="1:130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</row>
    <row r="521" spans="1:130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</row>
    <row r="522" spans="1:130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</row>
    <row r="523" spans="1:130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</row>
    <row r="524" spans="1:130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</row>
    <row r="525" spans="1:130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</row>
    <row r="526" spans="1:130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</row>
    <row r="527" spans="1:130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</row>
    <row r="528" spans="1:130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</row>
    <row r="529" spans="1:130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</row>
    <row r="530" spans="1:130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</row>
    <row r="531" spans="1:130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</row>
    <row r="532" spans="1:130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</row>
    <row r="533" spans="1:130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</row>
    <row r="534" spans="1:130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</row>
    <row r="535" spans="1:130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</row>
    <row r="536" spans="1:130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</row>
    <row r="537" spans="1:130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</row>
    <row r="538" spans="1:130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</row>
    <row r="539" spans="1:130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</row>
    <row r="540" spans="1:130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</row>
    <row r="541" spans="1:130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</row>
    <row r="542" spans="1:130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</row>
    <row r="543" spans="1:130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</row>
    <row r="544" spans="1:130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</row>
    <row r="545" spans="1:130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</row>
    <row r="546" spans="1:130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</row>
    <row r="547" spans="1:130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</row>
    <row r="548" spans="1:130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</row>
    <row r="549" spans="1:130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</row>
    <row r="550" spans="1:130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</row>
    <row r="551" spans="1:130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</row>
    <row r="552" spans="1:130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</row>
    <row r="553" spans="1:130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</row>
    <row r="554" spans="1:130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</row>
    <row r="555" spans="1:130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</row>
    <row r="556" spans="1:130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</row>
    <row r="557" spans="1:130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</row>
    <row r="558" spans="1:130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</row>
  </sheetData>
  <phoneticPr fontId="0" type="noConversion"/>
  <pageMargins left="0.5" right="0.25" top="0.75" bottom="0.75" header="0.5" footer="0.5"/>
  <pageSetup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Model</vt:lpstr>
      <vt:lpstr>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 George H. Pink</dc:creator>
  <cp:lastModifiedBy>Joe Pixler</cp:lastModifiedBy>
  <cp:lastPrinted>2009-04-03T15:41:42Z</cp:lastPrinted>
  <dcterms:created xsi:type="dcterms:W3CDTF">1999-04-02T17:02:03Z</dcterms:created>
  <dcterms:modified xsi:type="dcterms:W3CDTF">2022-03-15T15:28:38Z</dcterms:modified>
</cp:coreProperties>
</file>